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ALEANO FERREIRA\2022\Asamblea 2022\"/>
    </mc:Choice>
  </mc:AlternateContent>
  <xr:revisionPtr revIDLastSave="0" documentId="13_ncr:1_{6C301C8F-88BF-488F-BC39-EF7890B52F7F}" xr6:coauthVersionLast="47" xr6:coauthVersionMax="47" xr10:uidLastSave="{00000000-0000-0000-0000-000000000000}"/>
  <bookViews>
    <workbookView xWindow="-120" yWindow="-120" windowWidth="29040" windowHeight="15840" xr2:uid="{0D34EA89-680D-41E8-9A65-93C3B559F919}"/>
  </bookViews>
  <sheets>
    <sheet name="ANEXO D.1" sheetId="1" r:id="rId1"/>
    <sheet name="ANEXO D. 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2" i="2" l="1"/>
  <c r="D42" i="2" l="1"/>
  <c r="D41" i="2"/>
  <c r="D39" i="2"/>
  <c r="D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gmontiel</author>
  </authors>
  <commentList>
    <comment ref="A39" authorId="0" shapeId="0" xr:uid="{EF838CE9-C528-43E2-8653-A03F3922B194}">
      <text>
        <r>
          <rPr>
            <sz val="9"/>
            <color indexed="81"/>
            <rFont val="Tahoma"/>
            <family val="2"/>
          </rPr>
          <t xml:space="preserve">
1º) ESTABLECER que se considerarán vinculadas a las entidades fiscalizadas, siempre y cuando mantengan operaciones con estas, a aquellas sociedades en las que sus accionistas, socios, o directores tengan participación, indistintamente, en carácter de accionistas, socios, o directores en las entidades sujetas a la fiscalización de la Comisión Nacional de Valores, así como cuando tengan directores en común. Ello, sin perjuicio de que la CNV pueda requerir información, ya sea de personas físicas o jurídicas, a las entidades fiscalizadas en consideración a otros factores de vinculación.</t>
        </r>
      </text>
    </comment>
  </commentList>
</comments>
</file>

<file path=xl/sharedStrings.xml><?xml version="1.0" encoding="utf-8"?>
<sst xmlns="http://schemas.openxmlformats.org/spreadsheetml/2006/main" count="95" uniqueCount="50">
  <si>
    <t>INFORME SOBRE PERSONAS VINCULADAS O RELACIONADAS</t>
  </si>
  <si>
    <t>A) PARTES VINCULADAS O RELACIONADAS</t>
  </si>
  <si>
    <t>Inciso a)</t>
  </si>
  <si>
    <t>Ernst Bergen Schmidt</t>
  </si>
  <si>
    <t>%</t>
  </si>
  <si>
    <t>Eduard Rempel Warkentin</t>
  </si>
  <si>
    <t>Wilfried Ediger Martens</t>
  </si>
  <si>
    <t>Inciso b)</t>
  </si>
  <si>
    <t>No Aplicable</t>
  </si>
  <si>
    <t>Inciso c)</t>
  </si>
  <si>
    <t>Inciso d)</t>
  </si>
  <si>
    <t>Presidente</t>
  </si>
  <si>
    <t>Eduard Rempel</t>
  </si>
  <si>
    <t>Vicepresidente</t>
  </si>
  <si>
    <t>Christian Thielmann</t>
  </si>
  <si>
    <t>Director Titular</t>
  </si>
  <si>
    <t>Temi Goertzen</t>
  </si>
  <si>
    <t>Síndico Titular</t>
  </si>
  <si>
    <t>Hugo Pankratz</t>
  </si>
  <si>
    <t>Síndico Suplente</t>
  </si>
  <si>
    <t>NOMBRE DE LA EMPRESA</t>
  </si>
  <si>
    <t>MONTO DE LA INVERSION</t>
  </si>
  <si>
    <t>(NO APLICABLE)</t>
  </si>
  <si>
    <t>ACTIVOS DE LA SOCIEDAD COMPROMETIDOS EN MÁS DEL 20% EN GARANTIA DE OBLIGACIONES DE OTRA U OTRAS EMPRESAS</t>
  </si>
  <si>
    <t>VALORES DE LOS BIENES GRAVADOS</t>
  </si>
  <si>
    <t>TIPO DE BIEN O VALOR</t>
  </si>
  <si>
    <t>MONTO DE LA DEUDA GARANTIZADA</t>
  </si>
  <si>
    <t>Vinculación por nivel de endeudamiento:</t>
  </si>
  <si>
    <t>Nombre de la Sociedad Vinculada</t>
  </si>
  <si>
    <t>Factores de Vinculación</t>
  </si>
  <si>
    <t>RECORD ELECTRIC S.A.E.C.A.</t>
  </si>
  <si>
    <t>Accionista y operaciones en común</t>
  </si>
  <si>
    <t>INVERFIN S.A.E.C.A.</t>
  </si>
  <si>
    <t>IMAG S.R.L.</t>
  </si>
  <si>
    <t xml:space="preserve"> </t>
  </si>
  <si>
    <t>CUENTAS</t>
  </si>
  <si>
    <t>ACTIVO</t>
  </si>
  <si>
    <t>Cuentas por cobrar</t>
  </si>
  <si>
    <t>Inverfin S.A.E.C.A.</t>
  </si>
  <si>
    <t>PASIVO</t>
  </si>
  <si>
    <t>Cuentas por pagar</t>
  </si>
  <si>
    <t>INGRESOS</t>
  </si>
  <si>
    <t>EGRESOS</t>
  </si>
  <si>
    <t>ANEXO D</t>
  </si>
  <si>
    <t>A.2 INVERSIONES DE LA SOCIEDAD EN VALORES DE OTRAS EMPRESAS QUE REPRESENTEN MAS DEL 10 % DEL ACTIVO DE LA SOCIEDAD</t>
  </si>
  <si>
    <t>A.1 Según Art. 34 de la Ley de Mercado de Valores 5.810/17</t>
  </si>
  <si>
    <t xml:space="preserve">TIPO DE VALOR </t>
  </si>
  <si>
    <t xml:space="preserve">% PORCENTAJE DE PARTICIPACION </t>
  </si>
  <si>
    <t>B) SALDOS CON PARTES VINCULADAS O RELACIONADAS AL31/12/2021 COMPARATIVOS CON EL AÑO ANTERIOR</t>
  </si>
  <si>
    <t>Firma del representante legal de la entidad fiscalizada y aclaración: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</si>
</sst>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P_t_s_-;\-* #,##0.00\ _P_t_s_-;_-* &quot;-&quot;??\ _P_t_s_-;_-@_-"/>
    <numFmt numFmtId="165" formatCode="#,##0;\(#,##0\)"/>
    <numFmt numFmtId="166" formatCode="_-* #,##0\ _P_t_s_-;\-* #,##0\ _P_t_s_-;_-* &quot;-&quot;??\ _P_t_s_-;_-@_-"/>
    <numFmt numFmtId="167" formatCode="dd/mm/yyyy;@"/>
    <numFmt numFmtId="168" formatCode="_-* #,##0\ _P_t_s_-;\-* #,##0\ _P_t_s_-;_-* &quot;-&quot;\ _P_t_s_-;_-@_-"/>
    <numFmt numFmtId="169" formatCode="#,##0_ ;\-#,##0\ "/>
  </numFmts>
  <fonts count="1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name val="Geneva"/>
    </font>
    <font>
      <b/>
      <sz val="8"/>
      <color theme="1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9"/>
      <name val="Geneva"/>
    </font>
    <font>
      <sz val="12"/>
      <name val="Arial"/>
      <family val="2"/>
    </font>
    <font>
      <sz val="10"/>
      <name val="Calibri"/>
      <family val="2"/>
      <scheme val="minor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8" fontId="1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39" fontId="1" fillId="0" borderId="0" xfId="0" applyNumberFormat="1" applyFont="1"/>
    <xf numFmtId="39" fontId="2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0" fontId="4" fillId="0" borderId="4" xfId="0" applyFont="1" applyBorder="1"/>
    <xf numFmtId="3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165" fontId="1" fillId="0" borderId="0" xfId="2" applyNumberFormat="1" applyFont="1"/>
    <xf numFmtId="165" fontId="1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left"/>
    </xf>
    <xf numFmtId="0" fontId="6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166" fontId="1" fillId="0" borderId="0" xfId="1" applyNumberFormat="1"/>
    <xf numFmtId="0" fontId="9" fillId="0" borderId="0" xfId="0" applyFont="1"/>
    <xf numFmtId="39" fontId="9" fillId="0" borderId="0" xfId="0" applyNumberFormat="1" applyFont="1"/>
    <xf numFmtId="39" fontId="10" fillId="0" borderId="0" xfId="0" applyNumberFormat="1" applyFont="1" applyAlignment="1">
      <alignment horizontal="right"/>
    </xf>
    <xf numFmtId="0" fontId="9" fillId="0" borderId="6" xfId="0" applyFont="1" applyBorder="1"/>
    <xf numFmtId="0" fontId="9" fillId="0" borderId="12" xfId="0" applyFont="1" applyBorder="1"/>
    <xf numFmtId="0" fontId="9" fillId="0" borderId="7" xfId="0" applyFont="1" applyBorder="1"/>
    <xf numFmtId="0" fontId="9" fillId="0" borderId="4" xfId="0" applyFont="1" applyBorder="1"/>
    <xf numFmtId="0" fontId="9" fillId="0" borderId="5" xfId="0" applyFont="1" applyBorder="1"/>
    <xf numFmtId="169" fontId="9" fillId="0" borderId="5" xfId="3" applyNumberFormat="1" applyFont="1" applyBorder="1"/>
    <xf numFmtId="0" fontId="10" fillId="0" borderId="4" xfId="0" applyFont="1" applyBorder="1"/>
    <xf numFmtId="169" fontId="10" fillId="0" borderId="5" xfId="3" applyNumberFormat="1" applyFont="1" applyBorder="1"/>
    <xf numFmtId="3" fontId="9" fillId="0" borderId="0" xfId="0" applyNumberFormat="1" applyFont="1"/>
    <xf numFmtId="3" fontId="10" fillId="0" borderId="0" xfId="0" applyNumberFormat="1" applyFont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0" xfId="0" applyFont="1" applyProtection="1">
      <protection locked="0"/>
    </xf>
    <xf numFmtId="165" fontId="9" fillId="0" borderId="0" xfId="2" applyNumberFormat="1" applyFont="1" applyAlignment="1">
      <alignment horizontal="center"/>
    </xf>
    <xf numFmtId="169" fontId="9" fillId="0" borderId="0" xfId="0" applyNumberFormat="1" applyFont="1"/>
    <xf numFmtId="165" fontId="12" fillId="0" borderId="0" xfId="2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Protection="1">
      <protection locked="0"/>
    </xf>
    <xf numFmtId="165" fontId="14" fillId="0" borderId="0" xfId="2" applyNumberFormat="1" applyFont="1" applyAlignment="1">
      <alignment horizontal="center"/>
    </xf>
    <xf numFmtId="0" fontId="15" fillId="0" borderId="4" xfId="0" applyFont="1" applyBorder="1"/>
    <xf numFmtId="0" fontId="11" fillId="0" borderId="4" xfId="0" applyFont="1" applyBorder="1"/>
    <xf numFmtId="0" fontId="10" fillId="0" borderId="0" xfId="0" applyFont="1" applyBorder="1"/>
    <xf numFmtId="167" fontId="11" fillId="0" borderId="5" xfId="0" applyNumberFormat="1" applyFont="1" applyBorder="1" applyAlignment="1">
      <alignment horizontal="center"/>
    </xf>
    <xf numFmtId="0" fontId="9" fillId="0" borderId="0" xfId="0" applyFont="1" applyBorder="1"/>
    <xf numFmtId="167" fontId="10" fillId="0" borderId="4" xfId="0" applyNumberFormat="1" applyFont="1" applyBorder="1" applyAlignment="1">
      <alignment horizontal="center"/>
    </xf>
    <xf numFmtId="169" fontId="9" fillId="0" borderId="4" xfId="3" applyNumberFormat="1" applyFont="1" applyBorder="1"/>
    <xf numFmtId="169" fontId="10" fillId="0" borderId="4" xfId="3" quotePrefix="1" applyNumberFormat="1" applyFont="1" applyBorder="1"/>
    <xf numFmtId="169" fontId="9" fillId="0" borderId="8" xfId="3" applyNumberFormat="1" applyFont="1" applyBorder="1"/>
    <xf numFmtId="0" fontId="9" fillId="0" borderId="13" xfId="0" applyFont="1" applyBorder="1"/>
    <xf numFmtId="167" fontId="11" fillId="0" borderId="14" xfId="0" applyNumberFormat="1" applyFont="1" applyBorder="1" applyAlignment="1">
      <alignment horizontal="center"/>
    </xf>
    <xf numFmtId="0" fontId="9" fillId="0" borderId="14" xfId="0" applyFont="1" applyBorder="1"/>
    <xf numFmtId="169" fontId="9" fillId="0" borderId="14" xfId="3" applyNumberFormat="1" applyFont="1" applyBorder="1"/>
    <xf numFmtId="169" fontId="10" fillId="0" borderId="14" xfId="3" applyNumberFormat="1" applyFont="1" applyBorder="1"/>
    <xf numFmtId="0" fontId="9" fillId="0" borderId="15" xfId="0" applyFont="1" applyBorder="1"/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left"/>
    </xf>
    <xf numFmtId="39" fontId="2" fillId="0" borderId="1" xfId="0" applyNumberFormat="1" applyFont="1" applyBorder="1" applyAlignment="1">
      <alignment horizontal="center"/>
    </xf>
    <xf numFmtId="39" fontId="2" fillId="0" borderId="2" xfId="0" applyNumberFormat="1" applyFont="1" applyBorder="1" applyAlignment="1">
      <alignment horizontal="center"/>
    </xf>
    <xf numFmtId="39" fontId="2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2" borderId="1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39" fontId="9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65" fontId="9" fillId="0" borderId="0" xfId="2" applyNumberFormat="1" applyFont="1" applyAlignment="1">
      <alignment horizontal="center"/>
    </xf>
  </cellXfs>
  <cellStyles count="4">
    <cellStyle name="Millares [0] 2" xfId="3" xr:uid="{207C9723-4F21-4F06-9110-F8F0082DC700}"/>
    <cellStyle name="Millares 2 3" xfId="1" xr:uid="{F3EAF756-C845-4DB7-A32F-C3E2D7F362F7}"/>
    <cellStyle name="Normal" xfId="0" builtinId="0"/>
    <cellStyle name="Normal_BALANCE30-06-99" xfId="2" xr:uid="{D0CDDEA7-3195-4E5F-8F6F-C0914D15D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9043-4975-4B9B-8BD8-DB2BBBAD998D}">
  <sheetPr>
    <tabColor rgb="FFFFC000"/>
  </sheetPr>
  <dimension ref="A3:L71"/>
  <sheetViews>
    <sheetView tabSelected="1" workbookViewId="0">
      <selection activeCell="E12" sqref="E12"/>
    </sheetView>
  </sheetViews>
  <sheetFormatPr baseColWidth="10" defaultColWidth="11.42578125" defaultRowHeight="12.75"/>
  <cols>
    <col min="1" max="1" width="12" style="1" customWidth="1"/>
    <col min="2" max="2" width="12.7109375" style="1" customWidth="1"/>
    <col min="3" max="3" width="8.28515625" style="1" customWidth="1"/>
    <col min="4" max="4" width="13.5703125" style="1" customWidth="1"/>
    <col min="5" max="5" width="12" style="1" customWidth="1"/>
    <col min="6" max="6" width="11.42578125" style="1"/>
    <col min="7" max="7" width="8.7109375" style="1" customWidth="1"/>
    <col min="8" max="8" width="16.85546875" style="1" customWidth="1"/>
    <col min="9" max="16384" width="11.42578125" style="1"/>
  </cols>
  <sheetData>
    <row r="3" spans="1:12">
      <c r="A3" s="66" t="s">
        <v>43</v>
      </c>
      <c r="B3" s="67"/>
      <c r="C3" s="67"/>
      <c r="D3" s="67"/>
      <c r="E3" s="67"/>
      <c r="F3" s="67"/>
      <c r="G3" s="67"/>
      <c r="H3" s="68"/>
    </row>
    <row r="4" spans="1:12">
      <c r="B4" s="2"/>
      <c r="F4" s="2"/>
      <c r="G4" s="3"/>
    </row>
    <row r="5" spans="1:12">
      <c r="A5" s="64" t="s">
        <v>0</v>
      </c>
      <c r="B5" s="64"/>
      <c r="C5" s="64"/>
      <c r="D5" s="64"/>
      <c r="E5" s="64"/>
      <c r="F5" s="64"/>
      <c r="G5" s="64"/>
      <c r="H5" s="64"/>
      <c r="I5" s="4"/>
      <c r="J5" s="4"/>
      <c r="K5" s="4"/>
      <c r="L5" s="4"/>
    </row>
    <row r="7" spans="1:12" s="5" customFormat="1">
      <c r="A7" s="88" t="s">
        <v>1</v>
      </c>
      <c r="B7" s="89"/>
      <c r="C7" s="89"/>
      <c r="D7" s="89"/>
      <c r="E7" s="89"/>
      <c r="F7" s="89"/>
      <c r="G7" s="89"/>
      <c r="H7" s="90"/>
    </row>
    <row r="8" spans="1:12">
      <c r="A8" s="6"/>
      <c r="H8" s="7"/>
    </row>
    <row r="9" spans="1:12">
      <c r="A9" s="49" t="s">
        <v>45</v>
      </c>
      <c r="H9" s="7"/>
    </row>
    <row r="10" spans="1:12">
      <c r="A10" s="6"/>
      <c r="H10" s="7"/>
    </row>
    <row r="11" spans="1:12">
      <c r="A11" s="6" t="s">
        <v>2</v>
      </c>
      <c r="B11" s="87" t="s">
        <v>3</v>
      </c>
      <c r="C11" s="87"/>
      <c r="D11" s="1">
        <v>33.334000000000003</v>
      </c>
      <c r="E11" s="1" t="s">
        <v>4</v>
      </c>
      <c r="H11" s="7"/>
    </row>
    <row r="12" spans="1:12">
      <c r="A12" s="6"/>
      <c r="B12" s="87" t="s">
        <v>5</v>
      </c>
      <c r="C12" s="87"/>
      <c r="D12" s="9">
        <v>33332</v>
      </c>
      <c r="E12" s="1" t="s">
        <v>4</v>
      </c>
      <c r="H12" s="7"/>
    </row>
    <row r="13" spans="1:12">
      <c r="A13" s="6"/>
      <c r="B13" s="87" t="s">
        <v>6</v>
      </c>
      <c r="C13" s="87"/>
      <c r="D13" s="1">
        <v>33.334000000000003</v>
      </c>
      <c r="E13" s="1" t="s">
        <v>4</v>
      </c>
      <c r="H13" s="7"/>
    </row>
    <row r="14" spans="1:12">
      <c r="A14" s="6"/>
      <c r="H14" s="7"/>
    </row>
    <row r="15" spans="1:12">
      <c r="A15" s="6" t="s">
        <v>7</v>
      </c>
      <c r="B15" s="87" t="s">
        <v>8</v>
      </c>
      <c r="C15" s="87"/>
      <c r="H15" s="7"/>
    </row>
    <row r="16" spans="1:12">
      <c r="H16" s="7"/>
    </row>
    <row r="17" spans="1:8">
      <c r="A17" s="6" t="s">
        <v>9</v>
      </c>
      <c r="B17" s="87" t="s">
        <v>3</v>
      </c>
      <c r="C17" s="87"/>
      <c r="H17" s="7"/>
    </row>
    <row r="18" spans="1:8">
      <c r="A18" s="6"/>
      <c r="B18" s="87" t="s">
        <v>5</v>
      </c>
      <c r="C18" s="87"/>
      <c r="D18" s="9"/>
      <c r="H18" s="7"/>
    </row>
    <row r="19" spans="1:8">
      <c r="A19" s="6"/>
      <c r="B19" s="87" t="s">
        <v>6</v>
      </c>
      <c r="C19" s="87"/>
      <c r="H19" s="7"/>
    </row>
    <row r="20" spans="1:8">
      <c r="H20" s="7"/>
    </row>
    <row r="21" spans="1:8">
      <c r="A21" s="6" t="s">
        <v>10</v>
      </c>
      <c r="B21" s="87" t="s">
        <v>6</v>
      </c>
      <c r="C21" s="87"/>
      <c r="D21" s="87" t="s">
        <v>11</v>
      </c>
      <c r="E21" s="87"/>
      <c r="H21" s="7"/>
    </row>
    <row r="22" spans="1:8">
      <c r="A22" s="6"/>
      <c r="B22" s="87" t="s">
        <v>12</v>
      </c>
      <c r="C22" s="87"/>
      <c r="D22" s="87" t="s">
        <v>13</v>
      </c>
      <c r="E22" s="87"/>
      <c r="H22" s="7"/>
    </row>
    <row r="23" spans="1:8">
      <c r="A23" s="6"/>
      <c r="B23" s="87" t="s">
        <v>14</v>
      </c>
      <c r="C23" s="87"/>
      <c r="D23" s="87" t="s">
        <v>15</v>
      </c>
      <c r="E23" s="87"/>
      <c r="H23" s="7"/>
    </row>
    <row r="24" spans="1:8">
      <c r="A24" s="6"/>
      <c r="B24" s="87" t="s">
        <v>16</v>
      </c>
      <c r="C24" s="87"/>
      <c r="D24" s="87" t="s">
        <v>17</v>
      </c>
      <c r="E24" s="87"/>
      <c r="H24" s="7"/>
    </row>
    <row r="25" spans="1:8">
      <c r="A25" s="6"/>
      <c r="B25" s="87" t="s">
        <v>18</v>
      </c>
      <c r="C25" s="87"/>
      <c r="D25" s="87" t="s">
        <v>19</v>
      </c>
      <c r="E25" s="87"/>
      <c r="H25" s="7"/>
    </row>
    <row r="26" spans="1:8">
      <c r="A26" s="6"/>
      <c r="B26" s="87"/>
      <c r="C26" s="87"/>
      <c r="D26" s="87"/>
      <c r="E26" s="87"/>
      <c r="H26" s="7"/>
    </row>
    <row r="27" spans="1:8">
      <c r="A27" s="6"/>
      <c r="H27" s="7"/>
    </row>
    <row r="28" spans="1:8" s="10" customFormat="1" ht="28.15" customHeight="1">
      <c r="A28" s="103" t="s">
        <v>44</v>
      </c>
      <c r="B28" s="104"/>
      <c r="C28" s="104"/>
      <c r="D28" s="104"/>
      <c r="E28" s="104"/>
      <c r="F28" s="104"/>
      <c r="G28" s="104"/>
      <c r="H28" s="105"/>
    </row>
    <row r="29" spans="1:8">
      <c r="A29" s="69" t="s">
        <v>20</v>
      </c>
      <c r="B29" s="70"/>
      <c r="C29" s="69" t="s">
        <v>21</v>
      </c>
      <c r="D29" s="75"/>
      <c r="E29" s="70"/>
      <c r="F29" s="78" t="s">
        <v>46</v>
      </c>
      <c r="G29" s="79"/>
      <c r="H29" s="84" t="s">
        <v>47</v>
      </c>
    </row>
    <row r="30" spans="1:8">
      <c r="A30" s="71"/>
      <c r="B30" s="72"/>
      <c r="C30" s="71"/>
      <c r="D30" s="76"/>
      <c r="E30" s="72"/>
      <c r="F30" s="80"/>
      <c r="G30" s="81"/>
      <c r="H30" s="85"/>
    </row>
    <row r="31" spans="1:8">
      <c r="A31" s="73"/>
      <c r="B31" s="74"/>
      <c r="C31" s="73"/>
      <c r="D31" s="77"/>
      <c r="E31" s="74"/>
      <c r="F31" s="82"/>
      <c r="G31" s="83"/>
      <c r="H31" s="86"/>
    </row>
    <row r="32" spans="1:8">
      <c r="A32" s="102" t="s">
        <v>22</v>
      </c>
      <c r="B32" s="102"/>
      <c r="C32" s="102"/>
      <c r="D32" s="102"/>
      <c r="E32" s="102"/>
      <c r="F32" s="102"/>
      <c r="G32" s="102"/>
      <c r="H32" s="102"/>
    </row>
    <row r="33" spans="1:9">
      <c r="A33" s="6"/>
      <c r="H33" s="7"/>
    </row>
    <row r="34" spans="1:9">
      <c r="A34" s="97" t="s">
        <v>23</v>
      </c>
      <c r="B34" s="98"/>
      <c r="C34" s="98"/>
      <c r="D34" s="98"/>
      <c r="E34" s="98"/>
      <c r="F34" s="98"/>
      <c r="G34" s="98"/>
      <c r="H34" s="99"/>
    </row>
    <row r="35" spans="1:9" ht="38.25" customHeight="1">
      <c r="A35" s="97" t="s">
        <v>20</v>
      </c>
      <c r="B35" s="100"/>
      <c r="C35" s="101"/>
      <c r="D35" s="97" t="s">
        <v>24</v>
      </c>
      <c r="E35" s="101"/>
      <c r="F35" s="97" t="s">
        <v>25</v>
      </c>
      <c r="G35" s="101"/>
      <c r="H35" s="14" t="s">
        <v>26</v>
      </c>
      <c r="I35" s="15"/>
    </row>
    <row r="36" spans="1:9">
      <c r="A36" s="102" t="s">
        <v>22</v>
      </c>
      <c r="B36" s="102"/>
      <c r="C36" s="102"/>
      <c r="D36" s="102"/>
      <c r="E36" s="102"/>
      <c r="F36" s="102"/>
      <c r="G36" s="102"/>
      <c r="H36" s="102"/>
    </row>
    <row r="37" spans="1:9">
      <c r="A37" s="6"/>
      <c r="H37" s="7"/>
    </row>
    <row r="38" spans="1:9">
      <c r="A38" s="8"/>
      <c r="H38" s="7"/>
    </row>
    <row r="39" spans="1:9">
      <c r="A39" s="92" t="s">
        <v>27</v>
      </c>
      <c r="B39" s="93"/>
      <c r="C39" s="93"/>
      <c r="D39" s="93"/>
      <c r="E39" s="93"/>
      <c r="F39" s="93"/>
      <c r="G39" s="93"/>
      <c r="H39" s="7"/>
    </row>
    <row r="40" spans="1:9">
      <c r="A40" s="16"/>
      <c r="B40" s="17"/>
      <c r="C40" s="17"/>
      <c r="D40" s="17"/>
      <c r="E40" s="17"/>
      <c r="F40" s="17"/>
      <c r="G40" s="17"/>
      <c r="H40" s="7"/>
    </row>
    <row r="41" spans="1:9" ht="13.15" customHeight="1">
      <c r="A41" s="94" t="s">
        <v>28</v>
      </c>
      <c r="B41" s="95"/>
      <c r="C41" s="96"/>
      <c r="D41" s="91" t="s">
        <v>29</v>
      </c>
      <c r="E41" s="91"/>
      <c r="F41" s="91"/>
      <c r="H41" s="7"/>
    </row>
    <row r="42" spans="1:9">
      <c r="A42" s="65" t="s">
        <v>30</v>
      </c>
      <c r="B42" s="65"/>
      <c r="C42" s="65"/>
      <c r="D42" s="65" t="s">
        <v>31</v>
      </c>
      <c r="E42" s="65"/>
      <c r="F42" s="65"/>
      <c r="H42" s="7"/>
    </row>
    <row r="43" spans="1:9">
      <c r="A43" s="65" t="s">
        <v>32</v>
      </c>
      <c r="B43" s="65"/>
      <c r="C43" s="65"/>
      <c r="D43" s="65" t="s">
        <v>31</v>
      </c>
      <c r="E43" s="65"/>
      <c r="F43" s="65"/>
      <c r="H43" s="7"/>
    </row>
    <row r="44" spans="1:9">
      <c r="A44" s="65" t="s">
        <v>33</v>
      </c>
      <c r="B44" s="65"/>
      <c r="C44" s="65"/>
      <c r="D44" s="65" t="s">
        <v>31</v>
      </c>
      <c r="E44" s="65"/>
      <c r="F44" s="65"/>
      <c r="H44" s="7"/>
    </row>
    <row r="45" spans="1:9">
      <c r="A45" s="11"/>
      <c r="B45" s="12"/>
      <c r="C45" s="12"/>
      <c r="D45" s="12"/>
      <c r="E45" s="12"/>
      <c r="F45" s="12"/>
      <c r="G45" s="12"/>
      <c r="H45" s="13"/>
    </row>
    <row r="47" spans="1:9">
      <c r="E47" s="18"/>
    </row>
    <row r="48" spans="1:9">
      <c r="E48" s="18"/>
    </row>
    <row r="49" spans="1:8">
      <c r="E49" s="18"/>
    </row>
    <row r="50" spans="1:8" ht="13.5" customHeight="1">
      <c r="E50" s="18"/>
    </row>
    <row r="51" spans="1:8">
      <c r="A51" s="19"/>
      <c r="B51" s="19"/>
      <c r="C51" s="20"/>
      <c r="D51" s="19"/>
      <c r="E51" s="19"/>
      <c r="F51" s="19"/>
      <c r="G51" s="20"/>
    </row>
    <row r="52" spans="1:8">
      <c r="A52" s="19"/>
      <c r="B52" s="20"/>
      <c r="C52" s="20"/>
      <c r="D52" s="19"/>
      <c r="E52" s="21"/>
      <c r="F52" s="19"/>
      <c r="G52" s="20"/>
    </row>
    <row r="54" spans="1:8" ht="15" customHeight="1">
      <c r="A54" s="22"/>
      <c r="C54" s="1">
        <v>26</v>
      </c>
    </row>
    <row r="57" spans="1:8" ht="14.25">
      <c r="A57" s="23"/>
      <c r="B57" s="23"/>
      <c r="C57" s="23"/>
      <c r="D57" s="23"/>
      <c r="E57" s="24"/>
      <c r="F57" s="23"/>
      <c r="G57" s="23"/>
      <c r="H57" s="23"/>
    </row>
    <row r="58" spans="1:8" ht="14.25">
      <c r="A58" s="23"/>
      <c r="B58" s="23"/>
      <c r="C58" s="23"/>
      <c r="D58" s="23"/>
      <c r="E58" s="24"/>
      <c r="F58" s="23"/>
      <c r="G58" s="23"/>
      <c r="H58" s="23"/>
    </row>
    <row r="64" spans="1:8">
      <c r="G64" s="25"/>
    </row>
    <row r="65" spans="7:7">
      <c r="G65" s="25"/>
    </row>
    <row r="66" spans="7:7">
      <c r="G66" s="25"/>
    </row>
    <row r="67" spans="7:7">
      <c r="G67" s="25"/>
    </row>
    <row r="68" spans="7:7">
      <c r="G68" s="25"/>
    </row>
    <row r="69" spans="7:7">
      <c r="G69" s="25"/>
    </row>
    <row r="70" spans="7:7">
      <c r="G70" s="25"/>
    </row>
    <row r="71" spans="7:7">
      <c r="G71" s="25"/>
    </row>
  </sheetData>
  <mergeCells count="42">
    <mergeCell ref="D44:F44"/>
    <mergeCell ref="B22:C22"/>
    <mergeCell ref="D22:E22"/>
    <mergeCell ref="B25:C25"/>
    <mergeCell ref="D25:E25"/>
    <mergeCell ref="D35:E35"/>
    <mergeCell ref="F35:G35"/>
    <mergeCell ref="A36:H36"/>
    <mergeCell ref="B26:C26"/>
    <mergeCell ref="D26:E26"/>
    <mergeCell ref="A28:H28"/>
    <mergeCell ref="A32:H32"/>
    <mergeCell ref="A44:C44"/>
    <mergeCell ref="A42:C42"/>
    <mergeCell ref="A43:C43"/>
    <mergeCell ref="D42:F42"/>
    <mergeCell ref="D41:F41"/>
    <mergeCell ref="A39:G39"/>
    <mergeCell ref="A41:C41"/>
    <mergeCell ref="A34:H34"/>
    <mergeCell ref="A35:C35"/>
    <mergeCell ref="A5:H5"/>
    <mergeCell ref="A7:H7"/>
    <mergeCell ref="B11:C11"/>
    <mergeCell ref="B12:C12"/>
    <mergeCell ref="B13:C13"/>
    <mergeCell ref="D43:F43"/>
    <mergeCell ref="A3:H3"/>
    <mergeCell ref="A29:B31"/>
    <mergeCell ref="C29:E31"/>
    <mergeCell ref="F29:G31"/>
    <mergeCell ref="H29:H31"/>
    <mergeCell ref="D21:E21"/>
    <mergeCell ref="B23:C23"/>
    <mergeCell ref="D23:E23"/>
    <mergeCell ref="B24:C24"/>
    <mergeCell ref="D24:E24"/>
    <mergeCell ref="B15:C15"/>
    <mergeCell ref="B17:C17"/>
    <mergeCell ref="B18:C18"/>
    <mergeCell ref="B19:C19"/>
    <mergeCell ref="B21:C2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694C-5AE4-403D-B2BE-EB13AA1BA466}">
  <sheetPr>
    <tabColor rgb="FFFFC000"/>
  </sheetPr>
  <dimension ref="A1:M84"/>
  <sheetViews>
    <sheetView zoomScale="115" zoomScaleNormal="115" workbookViewId="0">
      <selection activeCell="G6" sqref="G6:H67"/>
    </sheetView>
  </sheetViews>
  <sheetFormatPr baseColWidth="10" defaultColWidth="11.42578125" defaultRowHeight="12.75"/>
  <cols>
    <col min="3" max="3" width="16.140625" customWidth="1"/>
    <col min="4" max="4" width="14.5703125" customWidth="1"/>
    <col min="5" max="5" width="4.5703125" customWidth="1"/>
    <col min="6" max="6" width="14.42578125" customWidth="1"/>
    <col min="7" max="7" width="15.85546875" customWidth="1"/>
  </cols>
  <sheetData>
    <row r="1" spans="1:7" s="26" customFormat="1">
      <c r="A1"/>
      <c r="B1"/>
      <c r="C1"/>
      <c r="D1"/>
      <c r="E1"/>
      <c r="F1"/>
    </row>
    <row r="2" spans="1:7" s="26" customFormat="1" ht="11.25">
      <c r="C2" s="27"/>
      <c r="D2" s="27"/>
      <c r="F2" s="28" t="s">
        <v>43</v>
      </c>
    </row>
    <row r="3" spans="1:7" s="26" customFormat="1" ht="11.25">
      <c r="C3" s="27"/>
      <c r="D3" s="27"/>
      <c r="F3" s="28"/>
    </row>
    <row r="4" spans="1:7" s="26" customFormat="1" ht="11.25">
      <c r="A4" s="106" t="s">
        <v>0</v>
      </c>
      <c r="B4" s="106"/>
      <c r="C4" s="106"/>
      <c r="D4" s="106"/>
      <c r="E4" s="106"/>
      <c r="F4" s="106"/>
    </row>
    <row r="5" spans="1:7" s="26" customFormat="1" ht="11.25"/>
    <row r="6" spans="1:7" s="26" customFormat="1" ht="11.25">
      <c r="A6" s="107" t="s">
        <v>34</v>
      </c>
      <c r="B6" s="107"/>
      <c r="C6" s="107"/>
      <c r="D6" s="107"/>
      <c r="E6" s="107"/>
      <c r="F6" s="107"/>
    </row>
    <row r="7" spans="1:7" s="26" customFormat="1" ht="11.25">
      <c r="A7" s="108" t="s">
        <v>48</v>
      </c>
      <c r="B7" s="109"/>
      <c r="C7" s="109"/>
      <c r="D7" s="109"/>
      <c r="E7" s="109"/>
      <c r="F7" s="110"/>
    </row>
    <row r="8" spans="1:7" s="26" customFormat="1" ht="11.25">
      <c r="A8" s="29"/>
      <c r="B8" s="30"/>
      <c r="C8" s="30"/>
      <c r="D8" s="58"/>
      <c r="E8" s="29"/>
      <c r="F8" s="31"/>
    </row>
    <row r="9" spans="1:7" s="26" customFormat="1" ht="11.25">
      <c r="A9" s="50" t="s">
        <v>35</v>
      </c>
      <c r="B9" s="51"/>
      <c r="C9" s="51"/>
      <c r="D9" s="59">
        <v>44561</v>
      </c>
      <c r="E9" s="54"/>
      <c r="F9" s="52">
        <v>44196</v>
      </c>
    </row>
    <row r="10" spans="1:7" s="26" customFormat="1" ht="11.25">
      <c r="A10" s="32"/>
      <c r="B10" s="53"/>
      <c r="C10" s="53"/>
      <c r="D10" s="60"/>
      <c r="E10" s="32"/>
      <c r="F10" s="33"/>
    </row>
    <row r="11" spans="1:7" s="26" customFormat="1" ht="11.25">
      <c r="A11" s="35" t="s">
        <v>36</v>
      </c>
      <c r="B11" s="53"/>
      <c r="C11" s="53"/>
      <c r="D11" s="60"/>
      <c r="E11" s="32"/>
      <c r="F11" s="33"/>
    </row>
    <row r="12" spans="1:7" s="26" customFormat="1">
      <c r="A12" s="35" t="s">
        <v>37</v>
      </c>
      <c r="B12" s="53"/>
      <c r="C12" s="53"/>
      <c r="D12" s="61"/>
      <c r="E12" s="55"/>
      <c r="F12" s="34"/>
      <c r="G12"/>
    </row>
    <row r="13" spans="1:7" s="26" customFormat="1" ht="11.25">
      <c r="A13" s="32" t="s">
        <v>3</v>
      </c>
      <c r="B13" s="53"/>
      <c r="C13" s="53"/>
      <c r="D13" s="62">
        <v>0</v>
      </c>
      <c r="E13" s="55"/>
      <c r="F13" s="36">
        <v>0</v>
      </c>
    </row>
    <row r="14" spans="1:7" s="26" customFormat="1" ht="11.25">
      <c r="A14" s="32" t="s">
        <v>5</v>
      </c>
      <c r="B14" s="53"/>
      <c r="C14" s="53"/>
      <c r="D14" s="62">
        <v>0</v>
      </c>
      <c r="E14" s="55"/>
      <c r="F14" s="36">
        <v>0</v>
      </c>
    </row>
    <row r="15" spans="1:7" s="26" customFormat="1" ht="11.25">
      <c r="A15" s="32" t="s">
        <v>6</v>
      </c>
      <c r="B15" s="53"/>
      <c r="C15" s="53"/>
      <c r="D15" s="62">
        <v>0</v>
      </c>
      <c r="E15" s="55"/>
      <c r="F15" s="36">
        <v>1855000</v>
      </c>
    </row>
    <row r="16" spans="1:7" s="26" customFormat="1" ht="11.25">
      <c r="A16" s="32" t="s">
        <v>14</v>
      </c>
      <c r="B16" s="53"/>
      <c r="C16" s="53"/>
      <c r="D16" s="62">
        <v>0</v>
      </c>
      <c r="E16" s="55"/>
      <c r="F16" s="36">
        <v>0</v>
      </c>
    </row>
    <row r="17" spans="1:13" s="26" customFormat="1" ht="11.25">
      <c r="A17" s="32" t="s">
        <v>16</v>
      </c>
      <c r="B17" s="53"/>
      <c r="C17" s="53"/>
      <c r="D17" s="62">
        <v>0</v>
      </c>
      <c r="E17" s="55"/>
      <c r="F17" s="36">
        <v>0</v>
      </c>
      <c r="I17" s="37"/>
      <c r="J17" s="37"/>
      <c r="K17" s="37"/>
      <c r="L17" s="37"/>
      <c r="M17" s="37"/>
    </row>
    <row r="18" spans="1:13" s="26" customFormat="1" ht="11.25">
      <c r="A18" s="32" t="s">
        <v>30</v>
      </c>
      <c r="B18" s="53"/>
      <c r="C18" s="53"/>
      <c r="D18" s="62">
        <v>0</v>
      </c>
      <c r="E18" s="55"/>
      <c r="F18" s="36">
        <v>30000000</v>
      </c>
      <c r="I18" s="37"/>
      <c r="K18" s="37"/>
      <c r="L18" s="37"/>
      <c r="M18" s="37"/>
    </row>
    <row r="19" spans="1:13" s="26" customFormat="1" ht="11.25">
      <c r="A19" s="32" t="s">
        <v>38</v>
      </c>
      <c r="B19" s="53"/>
      <c r="C19" s="53"/>
      <c r="D19" s="62">
        <v>2258106</v>
      </c>
      <c r="E19" s="55"/>
      <c r="F19" s="36">
        <v>25136007</v>
      </c>
      <c r="I19" s="37"/>
      <c r="K19" s="37"/>
      <c r="L19" s="37"/>
      <c r="M19" s="37"/>
    </row>
    <row r="20" spans="1:13" s="26" customFormat="1" ht="11.25">
      <c r="A20" s="32" t="s">
        <v>33</v>
      </c>
      <c r="B20" s="53"/>
      <c r="C20" s="53"/>
      <c r="D20" s="62">
        <v>7311500</v>
      </c>
      <c r="E20" s="55"/>
      <c r="F20" s="36">
        <v>25386002</v>
      </c>
      <c r="I20" s="38"/>
      <c r="J20" s="38"/>
      <c r="K20" s="38"/>
      <c r="L20" s="38"/>
      <c r="M20" s="38"/>
    </row>
    <row r="21" spans="1:13" s="26" customFormat="1" ht="11.25">
      <c r="A21" s="32"/>
      <c r="B21" s="53"/>
      <c r="C21" s="53"/>
      <c r="D21" s="61"/>
      <c r="E21" s="55"/>
      <c r="F21" s="34"/>
      <c r="H21" s="37"/>
    </row>
    <row r="22" spans="1:13" s="26" customFormat="1">
      <c r="A22" s="35" t="s">
        <v>39</v>
      </c>
      <c r="B22" s="53"/>
      <c r="C22" s="53"/>
      <c r="D22" s="61"/>
      <c r="E22" s="55"/>
      <c r="F22" s="34"/>
      <c r="G22"/>
    </row>
    <row r="23" spans="1:13" s="26" customFormat="1" ht="11.25">
      <c r="A23" s="35" t="s">
        <v>40</v>
      </c>
      <c r="B23" s="53"/>
      <c r="C23" s="53"/>
      <c r="D23" s="61"/>
      <c r="E23" s="56"/>
      <c r="F23" s="34"/>
    </row>
    <row r="24" spans="1:13" s="26" customFormat="1" ht="11.25">
      <c r="A24" s="32" t="s">
        <v>3</v>
      </c>
      <c r="B24" s="53"/>
      <c r="C24" s="53"/>
      <c r="D24" s="62">
        <v>0</v>
      </c>
      <c r="E24" s="55"/>
      <c r="F24" s="36">
        <v>0</v>
      </c>
    </row>
    <row r="25" spans="1:13" s="26" customFormat="1" ht="11.25">
      <c r="A25" s="32" t="s">
        <v>5</v>
      </c>
      <c r="B25" s="53"/>
      <c r="C25" s="53"/>
      <c r="D25" s="62">
        <v>0</v>
      </c>
      <c r="E25" s="55"/>
      <c r="F25" s="36">
        <v>0</v>
      </c>
      <c r="H25" s="37"/>
    </row>
    <row r="26" spans="1:13" s="26" customFormat="1" ht="11.25">
      <c r="A26" s="32" t="s">
        <v>6</v>
      </c>
      <c r="B26" s="53"/>
      <c r="C26" s="53"/>
      <c r="D26" s="62">
        <v>0</v>
      </c>
      <c r="E26" s="55"/>
      <c r="F26" s="36">
        <v>0</v>
      </c>
      <c r="H26" s="37"/>
    </row>
    <row r="27" spans="1:13" s="26" customFormat="1" ht="11.25">
      <c r="A27" s="32" t="s">
        <v>14</v>
      </c>
      <c r="B27" s="53"/>
      <c r="C27" s="53"/>
      <c r="D27" s="62">
        <v>0</v>
      </c>
      <c r="E27" s="55"/>
      <c r="F27" s="36">
        <v>770000</v>
      </c>
      <c r="H27" s="37"/>
    </row>
    <row r="28" spans="1:13" s="26" customFormat="1" ht="11.25">
      <c r="A28" s="32" t="s">
        <v>16</v>
      </c>
      <c r="B28" s="53"/>
      <c r="C28" s="53"/>
      <c r="D28" s="62">
        <v>1100000</v>
      </c>
      <c r="E28" s="55"/>
      <c r="F28" s="36">
        <v>550000</v>
      </c>
      <c r="H28" s="37"/>
    </row>
    <row r="29" spans="1:13" s="26" customFormat="1" ht="11.25">
      <c r="A29" s="32" t="s">
        <v>30</v>
      </c>
      <c r="B29" s="53"/>
      <c r="C29" s="53"/>
      <c r="D29" s="62">
        <v>0</v>
      </c>
      <c r="E29" s="55"/>
      <c r="F29" s="36">
        <v>0</v>
      </c>
    </row>
    <row r="30" spans="1:13" s="26" customFormat="1" ht="11.25">
      <c r="A30" s="32" t="s">
        <v>38</v>
      </c>
      <c r="B30" s="53"/>
      <c r="C30" s="53"/>
      <c r="D30" s="62">
        <v>222456850</v>
      </c>
      <c r="E30" s="55"/>
      <c r="F30" s="36">
        <v>53582222</v>
      </c>
    </row>
    <row r="31" spans="1:13" s="26" customFormat="1" ht="11.25">
      <c r="A31" s="32" t="s">
        <v>33</v>
      </c>
      <c r="B31" s="53"/>
      <c r="C31" s="53"/>
      <c r="D31" s="62">
        <v>0</v>
      </c>
      <c r="E31" s="55"/>
      <c r="F31" s="36">
        <v>0</v>
      </c>
    </row>
    <row r="32" spans="1:13" s="26" customFormat="1" ht="11.25">
      <c r="A32" s="32"/>
      <c r="B32" s="53"/>
      <c r="C32" s="53"/>
      <c r="D32" s="61"/>
      <c r="E32" s="56"/>
      <c r="F32" s="34"/>
      <c r="H32" s="37"/>
    </row>
    <row r="33" spans="1:8" s="26" customFormat="1">
      <c r="A33" s="35" t="s">
        <v>41</v>
      </c>
      <c r="B33" s="53"/>
      <c r="C33" s="53"/>
      <c r="D33" s="61"/>
      <c r="E33" s="55"/>
      <c r="F33" s="34"/>
      <c r="G33"/>
      <c r="H33" s="37"/>
    </row>
    <row r="34" spans="1:8" s="26" customFormat="1" ht="11.25">
      <c r="A34" s="32" t="s">
        <v>3</v>
      </c>
      <c r="B34" s="53"/>
      <c r="C34" s="53"/>
      <c r="D34" s="62">
        <v>0</v>
      </c>
      <c r="E34" s="55"/>
      <c r="F34" s="36">
        <v>0</v>
      </c>
      <c r="H34" s="37"/>
    </row>
    <row r="35" spans="1:8" s="26" customFormat="1" ht="11.25">
      <c r="A35" s="32" t="s">
        <v>5</v>
      </c>
      <c r="B35" s="53"/>
      <c r="C35" s="53"/>
      <c r="D35" s="62">
        <v>0</v>
      </c>
      <c r="E35" s="55"/>
      <c r="F35" s="36">
        <v>0</v>
      </c>
    </row>
    <row r="36" spans="1:8" s="26" customFormat="1" ht="11.25">
      <c r="A36" s="32" t="s">
        <v>6</v>
      </c>
      <c r="B36" s="53"/>
      <c r="C36" s="53"/>
      <c r="D36" s="62">
        <f>21926500+1940000</f>
        <v>23866500</v>
      </c>
      <c r="E36" s="55"/>
      <c r="F36" s="36">
        <v>23682296</v>
      </c>
    </row>
    <row r="37" spans="1:8" s="26" customFormat="1" ht="11.25">
      <c r="A37" s="32" t="s">
        <v>14</v>
      </c>
      <c r="B37" s="53"/>
      <c r="C37" s="53"/>
      <c r="D37" s="62">
        <v>0</v>
      </c>
      <c r="E37" s="55"/>
      <c r="F37" s="36">
        <v>0</v>
      </c>
    </row>
    <row r="38" spans="1:8" s="26" customFormat="1" ht="11.25">
      <c r="A38" s="32" t="s">
        <v>16</v>
      </c>
      <c r="B38" s="53"/>
      <c r="C38" s="53"/>
      <c r="D38" s="62">
        <v>0</v>
      </c>
      <c r="E38" s="55"/>
      <c r="F38" s="36">
        <v>0</v>
      </c>
    </row>
    <row r="39" spans="1:8" s="26" customFormat="1" ht="11.25">
      <c r="A39" s="32" t="s">
        <v>18</v>
      </c>
      <c r="B39" s="53"/>
      <c r="C39" s="53"/>
      <c r="D39" s="62">
        <f>4400000+400000</f>
        <v>4800000</v>
      </c>
      <c r="E39" s="55"/>
      <c r="F39" s="36">
        <v>6041990</v>
      </c>
    </row>
    <row r="40" spans="1:8" s="26" customFormat="1" ht="11.25">
      <c r="A40" s="32" t="s">
        <v>30</v>
      </c>
      <c r="B40" s="53"/>
      <c r="C40" s="53"/>
      <c r="D40" s="62">
        <v>380000</v>
      </c>
      <c r="E40" s="55"/>
      <c r="F40" s="36">
        <v>171000000</v>
      </c>
    </row>
    <row r="41" spans="1:8" s="26" customFormat="1" ht="11.25">
      <c r="A41" s="32" t="s">
        <v>38</v>
      </c>
      <c r="B41" s="53"/>
      <c r="C41" s="53"/>
      <c r="D41" s="62">
        <f>2767098721+27605457</f>
        <v>2794704178</v>
      </c>
      <c r="E41" s="55"/>
      <c r="F41" s="36">
        <v>699869212</v>
      </c>
    </row>
    <row r="42" spans="1:8" s="26" customFormat="1" ht="11.25">
      <c r="A42" s="32" t="s">
        <v>33</v>
      </c>
      <c r="B42" s="53"/>
      <c r="C42" s="53"/>
      <c r="D42" s="62">
        <f>33862872+7427000</f>
        <v>41289872</v>
      </c>
      <c r="E42" s="55"/>
      <c r="F42" s="36">
        <v>226537585</v>
      </c>
    </row>
    <row r="43" spans="1:8" s="26" customFormat="1" ht="11.25">
      <c r="A43" s="32"/>
      <c r="B43" s="53"/>
      <c r="C43" s="53"/>
      <c r="D43" s="61"/>
      <c r="E43" s="55"/>
      <c r="F43" s="34"/>
    </row>
    <row r="44" spans="1:8" s="26" customFormat="1">
      <c r="A44" s="35" t="s">
        <v>42</v>
      </c>
      <c r="B44" s="53"/>
      <c r="C44" s="53"/>
      <c r="D44" s="61"/>
      <c r="E44" s="55"/>
      <c r="F44" s="34"/>
      <c r="G44"/>
    </row>
    <row r="45" spans="1:8" s="26" customFormat="1" ht="11.25">
      <c r="A45" s="32" t="s">
        <v>3</v>
      </c>
      <c r="B45" s="53"/>
      <c r="C45" s="53"/>
      <c r="D45" s="62">
        <v>0</v>
      </c>
      <c r="E45" s="55"/>
      <c r="F45" s="36">
        <v>0</v>
      </c>
    </row>
    <row r="46" spans="1:8" s="26" customFormat="1" ht="11.25">
      <c r="A46" s="32" t="s">
        <v>5</v>
      </c>
      <c r="B46" s="53"/>
      <c r="C46" s="53"/>
      <c r="D46" s="62">
        <v>0</v>
      </c>
      <c r="E46" s="55"/>
      <c r="F46" s="36">
        <v>0</v>
      </c>
    </row>
    <row r="47" spans="1:8" s="26" customFormat="1" ht="11.25">
      <c r="A47" s="32" t="s">
        <v>6</v>
      </c>
      <c r="B47" s="53"/>
      <c r="C47" s="53"/>
      <c r="D47" s="62">
        <v>1658820629</v>
      </c>
      <c r="E47" s="55"/>
      <c r="F47" s="36">
        <v>1190956339</v>
      </c>
    </row>
    <row r="48" spans="1:8" s="26" customFormat="1" ht="11.25">
      <c r="A48" s="32" t="s">
        <v>14</v>
      </c>
      <c r="B48" s="53"/>
      <c r="C48" s="53"/>
      <c r="D48" s="62">
        <v>9240000</v>
      </c>
      <c r="E48" s="55"/>
      <c r="F48" s="36">
        <v>7700000</v>
      </c>
    </row>
    <row r="49" spans="1:8" s="26" customFormat="1" ht="11.25">
      <c r="A49" s="32" t="s">
        <v>16</v>
      </c>
      <c r="B49" s="53"/>
      <c r="C49" s="53"/>
      <c r="D49" s="62">
        <v>6600000</v>
      </c>
      <c r="E49" s="55"/>
      <c r="F49" s="36">
        <v>4950000</v>
      </c>
    </row>
    <row r="50" spans="1:8" s="26" customFormat="1" ht="11.25">
      <c r="A50" s="32" t="s">
        <v>18</v>
      </c>
      <c r="B50" s="53"/>
      <c r="C50" s="53"/>
      <c r="D50" s="62">
        <v>0</v>
      </c>
      <c r="E50" s="55"/>
      <c r="F50" s="36">
        <v>0</v>
      </c>
    </row>
    <row r="51" spans="1:8" s="26" customFormat="1" ht="11.25">
      <c r="A51" s="32" t="s">
        <v>30</v>
      </c>
      <c r="B51" s="53"/>
      <c r="C51" s="53"/>
      <c r="D51" s="62">
        <v>4490000</v>
      </c>
      <c r="E51" s="55"/>
      <c r="F51" s="36">
        <v>8972303</v>
      </c>
    </row>
    <row r="52" spans="1:8" s="26" customFormat="1" ht="11.25">
      <c r="A52" s="32" t="s">
        <v>38</v>
      </c>
      <c r="B52" s="53"/>
      <c r="C52" s="53"/>
      <c r="D52" s="62">
        <f>462820958+16751850</f>
        <v>479572808</v>
      </c>
      <c r="E52" s="55"/>
      <c r="F52" s="36">
        <v>240384717</v>
      </c>
    </row>
    <row r="53" spans="1:8" s="26" customFormat="1" ht="11.25">
      <c r="A53" s="32" t="s">
        <v>33</v>
      </c>
      <c r="B53" s="53"/>
      <c r="C53" s="53"/>
      <c r="D53" s="62">
        <v>0</v>
      </c>
      <c r="E53" s="55"/>
      <c r="F53" s="36">
        <v>0</v>
      </c>
    </row>
    <row r="54" spans="1:8" s="26" customFormat="1" ht="11.25">
      <c r="A54" s="39"/>
      <c r="B54" s="40"/>
      <c r="C54" s="40"/>
      <c r="D54" s="63"/>
      <c r="E54" s="57"/>
      <c r="F54" s="41"/>
    </row>
    <row r="55" spans="1:8" s="26" customFormat="1" ht="11.25"/>
    <row r="56" spans="1:8" s="26" customFormat="1" ht="11.25"/>
    <row r="57" spans="1:8" s="26" customFormat="1">
      <c r="A57" t="s">
        <v>49</v>
      </c>
    </row>
    <row r="58" spans="1:8" s="26" customFormat="1" ht="11.25"/>
    <row r="59" spans="1:8" s="26" customFormat="1" ht="11.25"/>
    <row r="60" spans="1:8" s="26" customFormat="1" ht="11.25">
      <c r="A60" s="111"/>
      <c r="B60" s="111"/>
      <c r="C60" s="42"/>
      <c r="D60" s="43"/>
      <c r="E60" s="43"/>
      <c r="F60" s="43"/>
    </row>
    <row r="61" spans="1:8" s="26" customFormat="1" ht="11.25">
      <c r="A61" s="111"/>
      <c r="B61" s="111"/>
      <c r="D61" s="43"/>
      <c r="E61" s="43"/>
      <c r="F61" s="43"/>
    </row>
    <row r="62" spans="1:8" s="26" customFormat="1" ht="11.25">
      <c r="C62" s="26">
        <v>27</v>
      </c>
    </row>
    <row r="63" spans="1:8" s="26" customFormat="1" ht="11.25"/>
    <row r="64" spans="1:8" s="26" customFormat="1">
      <c r="A64"/>
      <c r="B64"/>
      <c r="C64"/>
      <c r="D64"/>
      <c r="E64"/>
      <c r="F64"/>
      <c r="H64" s="44"/>
    </row>
    <row r="65" spans="1:6" s="26" customFormat="1">
      <c r="A65" s="45"/>
      <c r="B65"/>
      <c r="C65"/>
      <c r="D65"/>
      <c r="E65"/>
      <c r="F65"/>
    </row>
    <row r="66" spans="1:6" s="26" customFormat="1">
      <c r="A66"/>
      <c r="B66"/>
      <c r="C66" s="4"/>
      <c r="D66"/>
      <c r="E66"/>
      <c r="F66"/>
    </row>
    <row r="67" spans="1:6" s="26" customFormat="1">
      <c r="A67"/>
      <c r="B67"/>
      <c r="C67" s="4"/>
      <c r="D67"/>
      <c r="E67"/>
      <c r="F67"/>
    </row>
    <row r="68" spans="1:6" s="26" customFormat="1">
      <c r="A68"/>
      <c r="B68"/>
      <c r="C68" s="4"/>
      <c r="D68"/>
      <c r="E68"/>
      <c r="F68"/>
    </row>
    <row r="69" spans="1:6" s="26" customFormat="1">
      <c r="A69"/>
      <c r="B69"/>
      <c r="C69" s="4"/>
      <c r="D69"/>
      <c r="E69"/>
      <c r="F69"/>
    </row>
    <row r="70" spans="1:6" s="26" customFormat="1">
      <c r="A70"/>
      <c r="B70"/>
      <c r="C70" s="4"/>
      <c r="D70"/>
      <c r="E70"/>
      <c r="F70"/>
    </row>
    <row r="71" spans="1:6" s="26" customFormat="1" ht="15">
      <c r="A71"/>
      <c r="B71"/>
      <c r="C71" s="4"/>
      <c r="D71" s="46"/>
      <c r="E71"/>
      <c r="F71"/>
    </row>
    <row r="72" spans="1:6" s="26" customFormat="1">
      <c r="A72"/>
      <c r="B72"/>
      <c r="C72"/>
      <c r="D72"/>
      <c r="E72"/>
      <c r="F72"/>
    </row>
    <row r="73" spans="1:6" s="26" customFormat="1">
      <c r="A73"/>
      <c r="B73"/>
      <c r="C73"/>
      <c r="D73"/>
      <c r="E73"/>
      <c r="F73"/>
    </row>
    <row r="74" spans="1:6" s="26" customFormat="1">
      <c r="A74"/>
      <c r="B74"/>
      <c r="C74"/>
      <c r="D74"/>
      <c r="E74"/>
      <c r="F74"/>
    </row>
    <row r="75" spans="1:6" s="26" customFormat="1">
      <c r="A75"/>
      <c r="B75"/>
      <c r="C75"/>
      <c r="D75"/>
      <c r="E75"/>
      <c r="F75"/>
    </row>
    <row r="76" spans="1:6" s="26" customFormat="1">
      <c r="A76"/>
      <c r="B76"/>
      <c r="C76"/>
      <c r="D76"/>
      <c r="E76"/>
      <c r="F76"/>
    </row>
    <row r="77" spans="1:6" s="26" customFormat="1">
      <c r="A77"/>
      <c r="B77"/>
      <c r="C77"/>
      <c r="D77"/>
      <c r="E77"/>
      <c r="F77"/>
    </row>
    <row r="83" spans="1:10" s="47" customFormat="1" ht="15">
      <c r="A83"/>
      <c r="B83"/>
      <c r="C83"/>
      <c r="D83"/>
      <c r="E83"/>
      <c r="F83"/>
      <c r="H83"/>
      <c r="I83"/>
      <c r="J83"/>
    </row>
    <row r="84" spans="1:10">
      <c r="G84" s="48"/>
    </row>
  </sheetData>
  <mergeCells count="5">
    <mergeCell ref="A4:F4"/>
    <mergeCell ref="A6:F6"/>
    <mergeCell ref="A7:F7"/>
    <mergeCell ref="A60:B60"/>
    <mergeCell ref="A61:B61"/>
  </mergeCells>
  <pageMargins left="0.7" right="0.7" top="0.75" bottom="0.75" header="0.3" footer="0.3"/>
  <pageSetup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zDkhMY+4x1iB6IcZvcfGc3GCI1lIQJu/Hms48Lf35Ds=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4vGclwuuKAbUIKKvf4r8esHtRfHNvWZ5Egv+8pUtNCo=</DigestValue>
    </Reference>
  </SignedInfo>
  <SignatureValue>c1lrXW7SnmMINzlUPc+uvuoo0+9t/JD3FrzZ1QyjuLoiEt2QoZR/B7MYx8w3BBO79G8y5zyprtmf
p0KTtbRd5Ym3r4tuwUrkBmI4eRwf7A1aUHLXgU7z8xbqR6Gu75kEmdAfR6ENc8i3+gUgqXMF8MoK
MGhZ0MhPaRoxXwo4Jz4cx/xXwhUAr6V4yq5wv9M/yeZG/8TSc1tSf6zjY/hwp6zheQ86QRlTpygK
cwQfPpXevtbm0R2SfD8f4Mf5voYUooHdIVgz5dLLUxgDHLwsMBJWsSMabeZxBSZyBxg3VKv7a4tM
9UdXGGSdxM/0XCbgIf1e4+hjEbqu7aBEGKOEqw==</SignatureValue>
  <KeyInfo>
    <X509Data>
      <X509Certificate>MIIH+TCCBeGgAwIBAgIIFfiW5IUrnoAwDQYJKoZIhvcNAQELBQAwWzEXMBUGA1UEBRMOUlVDIDgwMDUwMTcyLTExGjAYBgNVBAMTEUNBLURPQ1VNRU5UQSBTLkEuMRcwFQYDVQQKEw5ET0NVTUVOVEEgUy5BLjELMAkGA1UEBhMCUFkwHhcNMjEwNDA2MTM0NTEyWhcNMjMwNDA2MTM1NTEyWjCBmzELMAkGA1UEBhMCUFkxFzAVBgNVBAQMDkVESUdFUiBNQVJURU5TMRIwEAYDVQQFEwlDSTEyNDMyMDIxETAPBgNVBCoMCFdJTEZSSUVEMRcwFQYDVQQKDA5QRVJTT05BIEZJU0lDQTERMA8GA1UECwwIRklSTUEgRjIxIDAeBgNVBAMMF1dJTEZSSUVEIEVESUdFUiBNQVJURU5TMIIBIjANBgkqhkiG9w0BAQEFAAOCAQ8AMIIBCgKCAQEAuSjvNVbAEPqQ0e9Tma+wQhENlGQSmvTOJ/+GTYE2lnYonszAM/mPl5k+tozsrW95qSJZ+X/YFzztnsPqj28rBOy2q0pwPVCOFpGzxXEQU6imoN7DWF+PVStXTgW+hli127G6RDUPz9S3AhXiYs/AbRzu3xETr17ge5376om4oJMvSEyWpAxWQQgUvVdpMMVtzU1oUbnTjs/+wLlXqvnT+RzsIEoXVt/UoOKFHV50s+EUtytPPJzFbXQ1f8l/lAGeA7u5O9SVJYlw+e7d/Q1/l8VHZ4aPfFbb6mJBCjuXqg8BykxhMSako1BnrKemeO7lHx/5dxLTehWQskeNjJW9fwIDAQABo4IDfjCCA3owDAYDVR0TAQH/BAIwADAOBgNVHQ8BAf8EBAMCBeAwKgYDVR0lAQH/BCAwHgYIKwYBBQUHAwEGCCsGAQUFBwMCBggrBgEFBQcDBDAdBgNVHQ4EFgQUDQwAo3zTbCnCXOMzkNIj9aakBgQ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3dlZGlnZXJAbWVyY290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xbMnV4mJ+LEK3G5Wm6OlOPc9DP+YkHtZf0Bdl972YA0ZKQdzmfDyf76cSc7yPD46KRL5W02gkeE7eAoM2OfWZyaxhPM8V3/sdpyhHAipYBCh3DP0MZX5wvvE99PC9GazeV7X/pNdy2rV8V0ejtjWqeMwCcTF7tDm8fQNpQOhixCPiQne3AKnMg4qiDqYfRCGIRkK8Mti+QeM9LpxqGdF/iMfmernUTuNiEGBWhI04h6L2Ql3RldSc10WobPI3APk3VPPgrrncu1qcN1EgjLGau5C4AFw5u7IZ7VjKCsINu1OliRDFeQxvlqX9P5Fc+UJsP9O1JnQ69WDyWdgk2gWBWVJIZ4F7vCwlJZIyZnlU0x67Susb8ECQW8H4PrAfesxBuv/kWVsKzyfVhdIHDi3cZIX4OCUh3YRkq8JhYQeVq/B3zd3P/f/Kp5OUg7+/W2LRxhWpPC5LtRi7S6WNzl+uKy2MlOTGq6IDkMmWONHCekmZelrMQMXAuf+PocYojmUUwL+Ss/WdcsIFste86eFOZ3pqQT4FA1qRF4X/XPXGJsm8f6/Ct5aQorot5EnrL4VD0J12ZTx/gBNRuOKlcng12GYbu7MzixZf8sJYmHMUroh+yipD4JEGsSIg2FzjlQUs1PjbZVBFdkgeutumnLEG4FDqDwktn+hjcBSx1SjKR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cVf3M9NMwr4aIdzfTWw8nQoQAtgk5e9I4DY8sIXgj1c=</DigestValue>
      </Reference>
      <Reference URI="/xl/comments1.xml?ContentType=application/vnd.openxmlformats-officedocument.spreadsheetml.comments+xml">
        <DigestMethod Algorithm="http://www.w3.org/2001/04/xmlenc#sha256"/>
        <DigestValue>i5wSu7eXhkP27OqRjHjKUJ455HFyMjr6MGh0Jsc84sE=</DigestValue>
      </Reference>
      <Reference URI="/xl/drawings/vmlDrawing1.vml?ContentType=application/vnd.openxmlformats-officedocument.vmlDrawing">
        <DigestMethod Algorithm="http://www.w3.org/2001/04/xmlenc#sha256"/>
        <DigestValue>VPRo9G+UNku6pRmqS274wzeVWMh2Jdt8TcO9BVr56Gw=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7L9Z0G8ooPfS1a6+lQgkAXBwwA4wasSmxCLxRfMlT3U=</DigestValue>
      </Reference>
      <Reference URI="/xl/sharedStrings.xml?ContentType=application/vnd.openxmlformats-officedocument.spreadsheetml.sharedStrings+xml">
        <DigestMethod Algorithm="http://www.w3.org/2001/04/xmlenc#sha256"/>
        <DigestValue>e71rxUBAdQPcy7RU7uhvle5KEIh1GkETvQ0FcQ0vvio=</DigestValue>
      </Reference>
      <Reference URI="/xl/styles.xml?ContentType=application/vnd.openxmlformats-officedocument.spreadsheetml.styles+xml">
        <DigestMethod Algorithm="http://www.w3.org/2001/04/xmlenc#sha256"/>
        <DigestValue>bRyDQy6QI7CFSqo4M/5XQCnkTqrlsCX0LcKc3vu7zCE=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CiPZcE/wE8koZs8hgSEx9/BXtz1gUh5+JHxsMhwANJA=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pDHpy0nOQ81bx103RTFt0W0cD7P9Qev94EAwvxR9RaU=</DigestValue>
      </Reference>
      <Reference URI="/xl/worksheets/sheet2.xml?ContentType=application/vnd.openxmlformats-officedocument.spreadsheetml.worksheet+xml">
        <DigestMethod Algorithm="http://www.w3.org/2001/04/xmlenc#sha256"/>
        <DigestValue>RKtROMixjbaIZdIhWRiUcBkrbj/OJM2/x5tTk27ZEhI=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2022-03-29T16:03:33Z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2022-03-29T16:03:33Z</xd:SigningTime>
          <xd:SigningCertificate>
            <xd:Cert>
              <xd:CertDigest>
                <DigestMethod Algorithm="http://www.w3.org/2001/04/xmlenc#sha256"/>
                <DigestValue>EL5yK2BSzzIRhYEe2F4SQ969E6XA+GKSLWYoF5Apo+0=</DigestValue>
              </xd:CertDigest>
              <xd:IssuerSerial>
                <X509IssuerName>C=PY, O=DOCUMENTA S.A., CN=CA-DOCUMENTA S.A., SERIALNUMBER=RUC 80050172-1</X509IssuerName>
                <X509SerialNumber>1583181177251667584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D.1</vt:lpstr>
      <vt:lpstr>ANEXO D.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Cristian GALEANO FERREIRA</cp:lastModifiedBy>
  <dcterms:created xsi:type="dcterms:W3CDTF">2021-12-06T20:54:22Z</dcterms:created>
  <dcterms:modified xsi:type="dcterms:W3CDTF">2022-03-29T15:30:41Z</dcterms:modified>
</cp:coreProperties>
</file>